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bmsegota\Desktop\19-8461 dzn voc_starjak\"/>
    </mc:Choice>
  </mc:AlternateContent>
  <bookViews>
    <workbookView xWindow="0" yWindow="0" windowWidth="28800" windowHeight="14237"/>
  </bookViews>
  <sheets>
    <sheet name="Okna i hidranti" sheetId="3" r:id="rId1"/>
  </sheets>
  <definedNames>
    <definedName name="_xlnm.Print_Area" localSheetId="0">'Okna i hidranti'!$A$1:$I$37</definedName>
  </definedNames>
  <calcPr calcId="162913"/>
</workbook>
</file>

<file path=xl/calcChain.xml><?xml version="1.0" encoding="utf-8"?>
<calcChain xmlns="http://schemas.openxmlformats.org/spreadsheetml/2006/main">
  <c r="B12" i="3" l="1"/>
  <c r="B8" i="3" l="1"/>
  <c r="B10" i="3" l="1"/>
  <c r="B9" i="3"/>
  <c r="B37" i="3" l="1"/>
  <c r="B11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7" i="3"/>
</calcChain>
</file>

<file path=xl/sharedStrings.xml><?xml version="1.0" encoding="utf-8"?>
<sst xmlns="http://schemas.openxmlformats.org/spreadsheetml/2006/main" count="43" uniqueCount="41">
  <si>
    <t>UKUPNO:</t>
  </si>
  <si>
    <t>Nacrt</t>
  </si>
  <si>
    <t>Opis</t>
  </si>
  <si>
    <t>kom</t>
  </si>
  <si>
    <t>Ugradbena garnitura</t>
  </si>
  <si>
    <t>Dimenzije</t>
  </si>
  <si>
    <t>Ulična kapa za EV zasun</t>
  </si>
  <si>
    <t>Broj objekata na cjevovodu:</t>
  </si>
  <si>
    <t>EV zasun DN100</t>
  </si>
  <si>
    <t>12.5.1.</t>
  </si>
  <si>
    <t>160×160</t>
  </si>
  <si>
    <t>EV zasun DN80</t>
  </si>
  <si>
    <t>FF komad DN80 za izdizanje</t>
  </si>
  <si>
    <t>Ulična kapa za podzemni hidrant</t>
  </si>
  <si>
    <t>ISKAZ VODOVODNOG MATERIJALA, FAZONSKIH KOMADA I ARMATURA ZA OBJEKTE NA CJEVOVODU</t>
  </si>
  <si>
    <t>12.6.1.</t>
  </si>
  <si>
    <t>Prirubnica PEHD/L.Ž. DN100/110</t>
  </si>
  <si>
    <t>Odzračno-dozračni ventil DN50</t>
  </si>
  <si>
    <t>EV zasun DN50</t>
  </si>
  <si>
    <t>Vatrogasna spojnica DN80</t>
  </si>
  <si>
    <t>Combi T zasun sa prirubnicama DN100/100</t>
  </si>
  <si>
    <t>T komad DN100/50</t>
  </si>
  <si>
    <t>T komad DN100/80</t>
  </si>
  <si>
    <t>N komad DN100</t>
  </si>
  <si>
    <t>FF komad DN100 za izdizanje</t>
  </si>
  <si>
    <t>Nadzemni hidrant DN100, Rd=1,25</t>
  </si>
  <si>
    <t>Cijev za izmicanje PEHD DN110</t>
  </si>
  <si>
    <t>Podzemni hidrant DN80, Rd=1,25</t>
  </si>
  <si>
    <t>Odzračno-dozračna garnitura DN50</t>
  </si>
  <si>
    <t>Ulična kapa za odzračno-dozračnu garnituru</t>
  </si>
  <si>
    <t>PEHD LUK K15</t>
  </si>
  <si>
    <t>PEHD LUK K30</t>
  </si>
  <si>
    <t>PEHD LUK K45</t>
  </si>
  <si>
    <t>ZK1</t>
  </si>
  <si>
    <t>NH na kraju</t>
  </si>
  <si>
    <t>E2 Combi-T zasun DN150/100</t>
  </si>
  <si>
    <t>Prirubnica PEHD/L.Ž. DN160/150</t>
  </si>
  <si>
    <t>X komad DN150</t>
  </si>
  <si>
    <t>E2 Combi-III zasun DN200/200</t>
  </si>
  <si>
    <t>Prirubnica PEHD/L.Ž. DN225/200</t>
  </si>
  <si>
    <t>FFR komad DN200/150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</si>
</sst>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0" fillId="0" borderId="1" xfId="0" applyNumberFormat="1" applyBorder="1" applyAlignment="1">
      <alignment horizontal="left" vertical="justify"/>
    </xf>
    <xf numFmtId="49" fontId="0" fillId="0" borderId="2" xfId="0" applyNumberFormat="1" applyBorder="1" applyAlignment="1">
      <alignment horizontal="left" vertical="justify"/>
    </xf>
    <xf numFmtId="49" fontId="0" fillId="0" borderId="4" xfId="0" applyNumberFormat="1" applyBorder="1" applyAlignment="1">
      <alignment horizontal="left" vertical="justify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Fill="1" applyBorder="1"/>
    <xf numFmtId="0" fontId="0" fillId="0" borderId="1" xfId="0" applyBorder="1" applyAlignment="1">
      <alignment horizontal="centerContinuous" vertical="distributed" wrapText="1"/>
    </xf>
    <xf numFmtId="0" fontId="0" fillId="0" borderId="5" xfId="0" applyBorder="1"/>
    <xf numFmtId="0" fontId="2" fillId="0" borderId="8" xfId="0" applyFont="1" applyFill="1" applyBorder="1"/>
    <xf numFmtId="0" fontId="0" fillId="0" borderId="9" xfId="0" applyBorder="1" applyAlignment="1">
      <alignment horizontal="center" vertical="distributed" wrapText="1"/>
    </xf>
    <xf numFmtId="0" fontId="0" fillId="0" borderId="7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justify"/>
    </xf>
    <xf numFmtId="0" fontId="2" fillId="0" borderId="10" xfId="0" applyFont="1" applyBorder="1" applyAlignment="1">
      <alignment horizontal="center"/>
    </xf>
    <xf numFmtId="0" fontId="0" fillId="0" borderId="0" xfId="0" applyBorder="1"/>
    <xf numFmtId="0" fontId="0" fillId="0" borderId="11" xfId="0" applyBorder="1" applyAlignment="1">
      <alignment horizontal="centerContinuous" vertical="distributed" wrapText="1"/>
    </xf>
    <xf numFmtId="0" fontId="2" fillId="0" borderId="12" xfId="0" applyFont="1" applyFill="1" applyBorder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0" fillId="0" borderId="14" xfId="0" applyNumberFormat="1" applyBorder="1" applyAlignment="1">
      <alignment horizontal="left" vertical="justify"/>
    </xf>
    <xf numFmtId="0" fontId="2" fillId="0" borderId="15" xfId="0" applyFont="1" applyBorder="1" applyAlignment="1">
      <alignment horizontal="center"/>
    </xf>
    <xf numFmtId="0" fontId="2" fillId="0" borderId="5" xfId="0" applyFont="1" applyFill="1" applyBorder="1"/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0" borderId="0" xfId="0" applyFill="1"/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18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K7" sqref="K7:K32"/>
    </sheetView>
  </sheetViews>
  <sheetFormatPr defaultRowHeight="15.05" x14ac:dyDescent="0.3"/>
  <cols>
    <col min="1" max="1" width="43.44140625" customWidth="1"/>
    <col min="2" max="2" width="9.5546875" customWidth="1"/>
    <col min="5" max="5" width="2.33203125" customWidth="1"/>
    <col min="6" max="6" width="2.88671875" customWidth="1"/>
    <col min="7" max="8" width="8.5546875" customWidth="1"/>
    <col min="9" max="9" width="8.88671875" customWidth="1"/>
    <col min="10" max="10" width="8.5546875" customWidth="1"/>
  </cols>
  <sheetData>
    <row r="1" spans="1:10" ht="18.2" x14ac:dyDescent="0.35">
      <c r="A1" s="1" t="s">
        <v>14</v>
      </c>
      <c r="C1" s="1"/>
      <c r="D1" s="1"/>
      <c r="E1" s="1"/>
      <c r="F1" s="1"/>
    </row>
    <row r="2" spans="1:10" ht="13.5" customHeight="1" thickBot="1" x14ac:dyDescent="0.35">
      <c r="A2" s="19"/>
    </row>
    <row r="3" spans="1:10" ht="48.05" customHeight="1" thickBot="1" x14ac:dyDescent="0.35">
      <c r="A3" s="20"/>
      <c r="B3" s="12" t="s">
        <v>0</v>
      </c>
      <c r="C3" s="15"/>
      <c r="D3" s="15" t="s">
        <v>33</v>
      </c>
      <c r="E3" s="16"/>
      <c r="F3" s="16"/>
      <c r="G3" s="16"/>
      <c r="H3" s="16" t="s">
        <v>34</v>
      </c>
      <c r="I3" s="16"/>
      <c r="J3" s="30"/>
    </row>
    <row r="4" spans="1:10" ht="18.8" customHeight="1" thickBot="1" x14ac:dyDescent="0.35">
      <c r="A4" s="2" t="s">
        <v>1</v>
      </c>
      <c r="B4" s="2"/>
      <c r="C4" s="3"/>
      <c r="D4" s="3" t="s">
        <v>15</v>
      </c>
      <c r="E4" s="4"/>
      <c r="F4" s="4"/>
      <c r="G4" s="4"/>
      <c r="H4" s="4" t="s">
        <v>9</v>
      </c>
      <c r="I4" s="4"/>
      <c r="J4" s="4"/>
    </row>
    <row r="5" spans="1:10" ht="15.65" thickBot="1" x14ac:dyDescent="0.35">
      <c r="A5" s="2" t="s">
        <v>5</v>
      </c>
      <c r="B5" s="2"/>
      <c r="C5" s="3"/>
      <c r="D5" s="3" t="s">
        <v>10</v>
      </c>
      <c r="E5" s="17"/>
      <c r="F5" s="24"/>
      <c r="G5" s="4"/>
      <c r="H5" s="4"/>
      <c r="I5" s="4"/>
      <c r="J5" s="4"/>
    </row>
    <row r="6" spans="1:10" ht="15.65" thickBot="1" x14ac:dyDescent="0.35">
      <c r="A6" s="5" t="s">
        <v>2</v>
      </c>
      <c r="B6" s="5" t="s">
        <v>3</v>
      </c>
      <c r="C6" s="6"/>
      <c r="D6" s="6" t="s">
        <v>3</v>
      </c>
      <c r="E6" s="7"/>
      <c r="F6" s="7"/>
      <c r="G6" s="7"/>
      <c r="H6" s="7" t="s">
        <v>3</v>
      </c>
      <c r="I6" s="7"/>
      <c r="J6" s="7"/>
    </row>
    <row r="7" spans="1:10" x14ac:dyDescent="0.3">
      <c r="A7" s="8" t="s">
        <v>38</v>
      </c>
      <c r="B7" s="13">
        <f t="shared" ref="B7:B32" si="0">C7*$C$37+D7*$D$37+E7*$E$37+F7*$F$37+G7*$G$37+H7*$H$37+I7*$I$37+J7*$J$37</f>
        <v>1</v>
      </c>
      <c r="C7" s="18"/>
      <c r="D7" s="23">
        <v>1</v>
      </c>
      <c r="E7" s="23"/>
      <c r="F7" s="23"/>
      <c r="G7" s="23"/>
      <c r="H7" s="23"/>
      <c r="I7" s="23"/>
      <c r="J7" s="23"/>
    </row>
    <row r="8" spans="1:10" x14ac:dyDescent="0.3">
      <c r="A8" s="8" t="s">
        <v>35</v>
      </c>
      <c r="B8" s="13">
        <f t="shared" si="0"/>
        <v>1</v>
      </c>
      <c r="C8" s="18"/>
      <c r="D8" s="25"/>
      <c r="E8" s="25"/>
      <c r="F8" s="25"/>
      <c r="G8" s="25"/>
      <c r="H8" s="25">
        <v>1</v>
      </c>
      <c r="I8" s="25"/>
      <c r="J8" s="25"/>
    </row>
    <row r="9" spans="1:10" x14ac:dyDescent="0.3">
      <c r="A9" s="8" t="s">
        <v>20</v>
      </c>
      <c r="B9" s="13">
        <f t="shared" si="0"/>
        <v>0</v>
      </c>
      <c r="C9" s="18"/>
      <c r="D9" s="25"/>
      <c r="E9" s="25"/>
      <c r="F9" s="25"/>
      <c r="G9" s="25"/>
      <c r="H9" s="25"/>
      <c r="I9" s="25"/>
      <c r="J9" s="25"/>
    </row>
    <row r="10" spans="1:10" x14ac:dyDescent="0.3">
      <c r="A10" s="8" t="s">
        <v>16</v>
      </c>
      <c r="B10" s="13">
        <f t="shared" si="0"/>
        <v>2</v>
      </c>
      <c r="C10" s="9"/>
      <c r="D10" s="22"/>
      <c r="E10" s="22"/>
      <c r="F10" s="22"/>
      <c r="G10" s="22"/>
      <c r="H10" s="22">
        <v>2</v>
      </c>
      <c r="I10" s="22"/>
      <c r="J10" s="22"/>
    </row>
    <row r="11" spans="1:10" x14ac:dyDescent="0.3">
      <c r="A11" s="8" t="s">
        <v>36</v>
      </c>
      <c r="B11" s="13">
        <f t="shared" si="0"/>
        <v>2</v>
      </c>
      <c r="C11" s="9"/>
      <c r="D11" s="22">
        <v>1</v>
      </c>
      <c r="E11" s="22"/>
      <c r="F11" s="22"/>
      <c r="G11" s="22"/>
      <c r="H11" s="22">
        <v>1</v>
      </c>
      <c r="I11" s="22"/>
      <c r="J11" s="22"/>
    </row>
    <row r="12" spans="1:10" x14ac:dyDescent="0.3">
      <c r="A12" s="8" t="s">
        <v>39</v>
      </c>
      <c r="B12" s="13">
        <f t="shared" si="0"/>
        <v>2</v>
      </c>
      <c r="C12" s="9"/>
      <c r="D12" s="22">
        <v>2</v>
      </c>
      <c r="E12" s="22"/>
      <c r="F12" s="22"/>
      <c r="G12" s="22"/>
      <c r="H12" s="22"/>
      <c r="I12" s="22"/>
      <c r="J12" s="22"/>
    </row>
    <row r="13" spans="1:10" x14ac:dyDescent="0.3">
      <c r="A13" s="8" t="s">
        <v>28</v>
      </c>
      <c r="B13" s="13">
        <f t="shared" si="0"/>
        <v>0</v>
      </c>
      <c r="C13" s="9"/>
      <c r="D13" s="22"/>
      <c r="E13" s="22"/>
      <c r="F13" s="22"/>
      <c r="G13" s="22"/>
      <c r="H13" s="22"/>
      <c r="I13" s="22"/>
      <c r="J13" s="22"/>
    </row>
    <row r="14" spans="1:10" x14ac:dyDescent="0.3">
      <c r="A14" s="8" t="s">
        <v>17</v>
      </c>
      <c r="B14" s="13">
        <f t="shared" si="0"/>
        <v>0</v>
      </c>
      <c r="C14" s="9"/>
      <c r="D14" s="22"/>
      <c r="E14" s="22"/>
      <c r="F14" s="22"/>
      <c r="G14" s="22"/>
      <c r="H14" s="22"/>
      <c r="I14" s="22"/>
      <c r="J14" s="22"/>
    </row>
    <row r="15" spans="1:10" x14ac:dyDescent="0.3">
      <c r="A15" s="8" t="s">
        <v>18</v>
      </c>
      <c r="B15" s="13">
        <f t="shared" si="0"/>
        <v>0</v>
      </c>
      <c r="C15" s="9"/>
      <c r="D15" s="22"/>
      <c r="E15" s="22"/>
      <c r="F15" s="22"/>
      <c r="G15" s="22"/>
      <c r="H15" s="22"/>
      <c r="I15" s="22"/>
      <c r="J15" s="22"/>
    </row>
    <row r="16" spans="1:10" x14ac:dyDescent="0.3">
      <c r="A16" s="8" t="s">
        <v>11</v>
      </c>
      <c r="B16" s="13">
        <f t="shared" si="0"/>
        <v>0</v>
      </c>
      <c r="C16" s="9"/>
      <c r="D16" s="22"/>
      <c r="E16" s="22"/>
      <c r="F16" s="22"/>
      <c r="G16" s="22"/>
      <c r="H16" s="22"/>
      <c r="I16" s="22"/>
      <c r="J16" s="22"/>
    </row>
    <row r="17" spans="1:11" x14ac:dyDescent="0.3">
      <c r="A17" s="8" t="s">
        <v>8</v>
      </c>
      <c r="B17" s="13">
        <f t="shared" si="0"/>
        <v>0</v>
      </c>
      <c r="C17" s="9"/>
      <c r="D17" s="22"/>
      <c r="E17" s="22"/>
      <c r="F17" s="22"/>
      <c r="G17" s="22"/>
      <c r="H17" s="22"/>
      <c r="I17" s="22"/>
      <c r="J17" s="22"/>
    </row>
    <row r="18" spans="1:11" x14ac:dyDescent="0.3">
      <c r="A18" s="8" t="s">
        <v>21</v>
      </c>
      <c r="B18" s="13">
        <f t="shared" si="0"/>
        <v>0</v>
      </c>
      <c r="C18" s="9"/>
      <c r="D18" s="22"/>
      <c r="E18" s="22"/>
      <c r="F18" s="22"/>
      <c r="G18" s="22"/>
      <c r="H18" s="22"/>
      <c r="I18" s="22"/>
      <c r="J18" s="22"/>
    </row>
    <row r="19" spans="1:11" x14ac:dyDescent="0.3">
      <c r="A19" s="8" t="s">
        <v>22</v>
      </c>
      <c r="B19" s="13">
        <f t="shared" si="0"/>
        <v>0</v>
      </c>
      <c r="C19" s="9"/>
      <c r="D19" s="22"/>
      <c r="E19" s="22"/>
      <c r="F19" s="22"/>
      <c r="G19" s="22"/>
      <c r="H19" s="22"/>
      <c r="I19" s="22"/>
      <c r="J19" s="22"/>
    </row>
    <row r="20" spans="1:11" x14ac:dyDescent="0.3">
      <c r="A20" s="8" t="s">
        <v>4</v>
      </c>
      <c r="B20" s="13">
        <f t="shared" si="0"/>
        <v>4</v>
      </c>
      <c r="C20" s="9"/>
      <c r="D20" s="22">
        <v>3</v>
      </c>
      <c r="E20" s="22"/>
      <c r="F20" s="22"/>
      <c r="G20" s="22"/>
      <c r="H20" s="22">
        <v>1</v>
      </c>
      <c r="I20" s="22"/>
      <c r="J20" s="22"/>
    </row>
    <row r="21" spans="1:11" x14ac:dyDescent="0.3">
      <c r="A21" s="8" t="s">
        <v>29</v>
      </c>
      <c r="B21" s="13">
        <f t="shared" si="0"/>
        <v>0</v>
      </c>
      <c r="C21" s="9"/>
      <c r="D21" s="22"/>
      <c r="E21" s="22"/>
      <c r="F21" s="22"/>
      <c r="G21" s="22"/>
      <c r="H21" s="22"/>
      <c r="I21" s="22"/>
      <c r="J21" s="22"/>
    </row>
    <row r="22" spans="1:11" x14ac:dyDescent="0.3">
      <c r="A22" s="8" t="s">
        <v>13</v>
      </c>
      <c r="B22" s="13">
        <f t="shared" si="0"/>
        <v>0</v>
      </c>
      <c r="C22" s="9"/>
      <c r="D22" s="22"/>
      <c r="E22" s="22"/>
      <c r="F22" s="22"/>
      <c r="G22" s="22"/>
      <c r="H22" s="22"/>
      <c r="I22" s="22"/>
      <c r="J22" s="22"/>
    </row>
    <row r="23" spans="1:11" x14ac:dyDescent="0.3">
      <c r="A23" s="8" t="s">
        <v>6</v>
      </c>
      <c r="B23" s="13">
        <f t="shared" si="0"/>
        <v>4</v>
      </c>
      <c r="C23" s="9"/>
      <c r="D23" s="22">
        <v>3</v>
      </c>
      <c r="E23" s="22"/>
      <c r="F23" s="22"/>
      <c r="G23" s="22"/>
      <c r="H23" s="22">
        <v>1</v>
      </c>
      <c r="I23" s="22"/>
      <c r="J23" s="22"/>
    </row>
    <row r="24" spans="1:11" x14ac:dyDescent="0.3">
      <c r="A24" s="8" t="s">
        <v>19</v>
      </c>
      <c r="B24" s="13">
        <f t="shared" si="0"/>
        <v>0</v>
      </c>
      <c r="C24" s="9"/>
      <c r="D24" s="22"/>
      <c r="E24" s="22"/>
      <c r="F24" s="22"/>
      <c r="G24" s="22"/>
      <c r="H24" s="22"/>
      <c r="I24" s="22"/>
      <c r="J24" s="22"/>
    </row>
    <row r="25" spans="1:11" x14ac:dyDescent="0.3">
      <c r="A25" s="8" t="s">
        <v>37</v>
      </c>
      <c r="B25" s="13">
        <f t="shared" si="0"/>
        <v>1</v>
      </c>
      <c r="C25" s="9"/>
      <c r="D25" s="22"/>
      <c r="E25" s="22"/>
      <c r="F25" s="22"/>
      <c r="G25" s="22"/>
      <c r="H25" s="22">
        <v>1</v>
      </c>
      <c r="I25" s="22"/>
      <c r="J25" s="22"/>
    </row>
    <row r="26" spans="1:11" s="29" customFormat="1" x14ac:dyDescent="0.3">
      <c r="A26" s="26" t="s">
        <v>23</v>
      </c>
      <c r="B26" s="13">
        <f t="shared" si="0"/>
        <v>1</v>
      </c>
      <c r="C26" s="27"/>
      <c r="D26" s="28"/>
      <c r="E26" s="28"/>
      <c r="F26" s="28"/>
      <c r="G26" s="28"/>
      <c r="H26" s="28">
        <v>1</v>
      </c>
      <c r="I26" s="28"/>
      <c r="J26" s="28"/>
    </row>
    <row r="27" spans="1:11" s="29" customFormat="1" x14ac:dyDescent="0.3">
      <c r="A27" s="26" t="s">
        <v>12</v>
      </c>
      <c r="B27" s="13">
        <f t="shared" si="0"/>
        <v>0</v>
      </c>
      <c r="C27" s="27"/>
      <c r="D27" s="28"/>
      <c r="E27" s="28"/>
      <c r="F27" s="28"/>
      <c r="G27" s="28"/>
      <c r="H27" s="28"/>
      <c r="I27" s="28"/>
      <c r="J27" s="28"/>
    </row>
    <row r="28" spans="1:11" s="29" customFormat="1" x14ac:dyDescent="0.3">
      <c r="A28" s="26" t="s">
        <v>24</v>
      </c>
      <c r="B28" s="13">
        <f t="shared" si="0"/>
        <v>1</v>
      </c>
      <c r="C28" s="27"/>
      <c r="D28" s="28"/>
      <c r="E28" s="28"/>
      <c r="F28" s="28"/>
      <c r="G28" s="28"/>
      <c r="H28" s="28">
        <v>1</v>
      </c>
      <c r="I28" s="28"/>
      <c r="J28" s="28"/>
    </row>
    <row r="29" spans="1:11" s="29" customFormat="1" x14ac:dyDescent="0.3">
      <c r="A29" s="26" t="s">
        <v>27</v>
      </c>
      <c r="B29" s="13">
        <f t="shared" si="0"/>
        <v>0</v>
      </c>
      <c r="C29" s="27"/>
      <c r="D29" s="28"/>
      <c r="E29" s="28"/>
      <c r="F29" s="28"/>
      <c r="G29" s="28"/>
      <c r="H29" s="28"/>
      <c r="I29" s="28"/>
      <c r="J29" s="28"/>
    </row>
    <row r="30" spans="1:11" x14ac:dyDescent="0.3">
      <c r="A30" s="26" t="s">
        <v>25</v>
      </c>
      <c r="B30" s="13">
        <f t="shared" si="0"/>
        <v>1</v>
      </c>
      <c r="C30" s="9"/>
      <c r="D30" s="22"/>
      <c r="E30" s="22"/>
      <c r="F30" s="22"/>
      <c r="G30" s="22"/>
      <c r="H30" s="22">
        <v>1</v>
      </c>
      <c r="I30" s="22"/>
      <c r="J30" s="22"/>
      <c r="K30" s="29"/>
    </row>
    <row r="31" spans="1:11" ht="15.85" customHeight="1" x14ac:dyDescent="0.3">
      <c r="A31" s="26" t="s">
        <v>26</v>
      </c>
      <c r="B31" s="13">
        <f t="shared" si="0"/>
        <v>1</v>
      </c>
      <c r="C31" s="9"/>
      <c r="D31" s="22"/>
      <c r="E31" s="22"/>
      <c r="F31" s="22"/>
      <c r="G31" s="22"/>
      <c r="H31" s="22">
        <v>1</v>
      </c>
      <c r="I31" s="22"/>
      <c r="J31" s="22"/>
    </row>
    <row r="32" spans="1:11" x14ac:dyDescent="0.3">
      <c r="A32" s="26" t="s">
        <v>40</v>
      </c>
      <c r="B32" s="13">
        <f t="shared" si="0"/>
        <v>1</v>
      </c>
      <c r="C32" s="9"/>
      <c r="D32" s="22">
        <v>1</v>
      </c>
      <c r="E32" s="22"/>
      <c r="F32" s="22"/>
      <c r="G32" s="22"/>
      <c r="H32" s="22"/>
      <c r="I32" s="22"/>
      <c r="J32" s="22"/>
    </row>
    <row r="33" spans="1:10" x14ac:dyDescent="0.3">
      <c r="A33" s="8" t="s">
        <v>30</v>
      </c>
      <c r="B33" s="13">
        <v>1</v>
      </c>
      <c r="C33" s="22"/>
      <c r="D33" s="22"/>
      <c r="E33" s="22"/>
      <c r="F33" s="22"/>
      <c r="G33" s="22"/>
      <c r="H33" s="22"/>
      <c r="I33" s="22"/>
      <c r="J33" s="22"/>
    </row>
    <row r="34" spans="1:10" x14ac:dyDescent="0.3">
      <c r="A34" s="21" t="s">
        <v>31</v>
      </c>
      <c r="B34" s="13"/>
      <c r="C34" s="13"/>
      <c r="D34" s="13"/>
      <c r="E34" s="13"/>
      <c r="F34" s="13"/>
      <c r="G34" s="13"/>
      <c r="H34" s="13"/>
      <c r="I34" s="13"/>
      <c r="J34" s="13"/>
    </row>
    <row r="35" spans="1:10" x14ac:dyDescent="0.3">
      <c r="A35" s="8" t="s">
        <v>32</v>
      </c>
      <c r="B35" s="13"/>
      <c r="C35" s="22"/>
      <c r="D35" s="22"/>
      <c r="E35" s="22"/>
      <c r="F35" s="22"/>
      <c r="G35" s="22"/>
      <c r="H35" s="22"/>
      <c r="I35" s="22"/>
      <c r="J35" s="22"/>
    </row>
    <row r="36" spans="1:10" ht="15.65" thickBot="1" x14ac:dyDescent="0.35"/>
    <row r="37" spans="1:10" ht="15.65" thickBot="1" x14ac:dyDescent="0.35">
      <c r="A37" s="10" t="s">
        <v>7</v>
      </c>
      <c r="B37" s="5">
        <f>SUM(C37:J37)</f>
        <v>2</v>
      </c>
      <c r="C37" s="11"/>
      <c r="D37" s="11">
        <v>1</v>
      </c>
      <c r="E37" s="14"/>
      <c r="F37" s="14"/>
      <c r="G37" s="14"/>
      <c r="H37" s="14">
        <v>1</v>
      </c>
      <c r="I37" s="14"/>
      <c r="J37" s="14"/>
    </row>
    <row r="38" spans="1:10" ht="18" customHeight="1" x14ac:dyDescent="0.3"/>
  </sheetData>
  <conditionalFormatting sqref="D14:F22 D28:F30 C32:G32 C23:G27 C7:G9 C35:G35 I35 I7:I9 I14:I30 I32 C33:I33">
    <cfRule type="cellIs" dxfId="17" priority="108" operator="greaterThan">
      <formula>0</formula>
    </cfRule>
  </conditionalFormatting>
  <conditionalFormatting sqref="C28:C29 C18:C19 C14">
    <cfRule type="cellIs" dxfId="16" priority="66" operator="greaterThan">
      <formula>0</formula>
    </cfRule>
  </conditionalFormatting>
  <conditionalFormatting sqref="C30">
    <cfRule type="cellIs" dxfId="15" priority="44" operator="greaterThan">
      <formula>0</formula>
    </cfRule>
  </conditionalFormatting>
  <conditionalFormatting sqref="C15:C17">
    <cfRule type="cellIs" dxfId="14" priority="40" operator="greaterThan">
      <formula>0</formula>
    </cfRule>
  </conditionalFormatting>
  <conditionalFormatting sqref="C20:C22">
    <cfRule type="cellIs" dxfId="13" priority="36" operator="greaterThan">
      <formula>0</formula>
    </cfRule>
  </conditionalFormatting>
  <conditionalFormatting sqref="G14:G22 G28:G30">
    <cfRule type="cellIs" dxfId="12" priority="30" operator="greaterThan">
      <formula>0</formula>
    </cfRule>
  </conditionalFormatting>
  <conditionalFormatting sqref="D10:F13 I10:I13">
    <cfRule type="cellIs" dxfId="11" priority="18" operator="greaterThan">
      <formula>0</formula>
    </cfRule>
  </conditionalFormatting>
  <conditionalFormatting sqref="C10:C13">
    <cfRule type="cellIs" dxfId="10" priority="15" operator="greaterThan">
      <formula>0</formula>
    </cfRule>
  </conditionalFormatting>
  <conditionalFormatting sqref="G10:G13">
    <cfRule type="cellIs" dxfId="9" priority="14" operator="greaterThan">
      <formula>0</formula>
    </cfRule>
  </conditionalFormatting>
  <conditionalFormatting sqref="D31:F31 I31">
    <cfRule type="cellIs" dxfId="8" priority="13" operator="greaterThan">
      <formula>0</formula>
    </cfRule>
  </conditionalFormatting>
  <conditionalFormatting sqref="C31">
    <cfRule type="cellIs" dxfId="7" priority="10" operator="greaterThan">
      <formula>0</formula>
    </cfRule>
  </conditionalFormatting>
  <conditionalFormatting sqref="G31">
    <cfRule type="cellIs" dxfId="6" priority="9" operator="greaterThan">
      <formula>0</formula>
    </cfRule>
  </conditionalFormatting>
  <conditionalFormatting sqref="H31">
    <cfRule type="cellIs" dxfId="5" priority="4" operator="greaterThan">
      <formula>0</formula>
    </cfRule>
  </conditionalFormatting>
  <conditionalFormatting sqref="H35 H7:H9 H14:H30 H32">
    <cfRule type="cellIs" dxfId="4" priority="8" operator="greaterThan">
      <formula>0</formula>
    </cfRule>
  </conditionalFormatting>
  <conditionalFormatting sqref="H10:H13">
    <cfRule type="cellIs" dxfId="3" priority="5" operator="greaterThan">
      <formula>0</formula>
    </cfRule>
  </conditionalFormatting>
  <conditionalFormatting sqref="J35 J7:J9 J14:J30 J32:J33">
    <cfRule type="cellIs" dxfId="2" priority="3" operator="greaterThan">
      <formula>0</formula>
    </cfRule>
  </conditionalFormatting>
  <conditionalFormatting sqref="J10:J13">
    <cfRule type="cellIs" dxfId="1" priority="2" operator="greaterThan">
      <formula>0</formula>
    </cfRule>
  </conditionalFormatting>
  <conditionalFormatting sqref="J31">
    <cfRule type="cellIs" dxfId="0" priority="1" operator="greaterThan">
      <formula>0</formula>
    </cfRule>
  </conditionalFormatting>
  <pageMargins left="0.9055118110236221" right="0.70866141732283472" top="0.74803149606299213" bottom="0.74803149606299213" header="0.31496062992125984" footer="0.31496062992125984"/>
  <pageSetup paperSize="9" scale="82" fitToHeight="0" orientation="portrait" r:id="rId1"/>
  <headerFooter>
    <oddHeader>&amp;LVODOOPSKRBNI CJEVOVOD U GRADSKOJ ČETVRTI BREZOVICA - NASELJE STARJAK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Okna i hidranti</vt:lpstr>
      <vt:lpstr>'Okna i hidranti'!Print_Area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 Mijalić</dc:creator>
  <cp:lastModifiedBy>Bruno Matsumoto Šegota</cp:lastModifiedBy>
  <cp:lastPrinted>2018-09-11T11:17:28Z</cp:lastPrinted>
  <dcterms:created xsi:type="dcterms:W3CDTF">2013-02-19T14:08:05Z</dcterms:created>
  <dcterms:modified xsi:type="dcterms:W3CDTF">2020-01-30T09:10:38Z</dcterms:modified>
</cp:coreProperties>
</file>